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50" windowWidth="13395" windowHeight="4935" activeTab="2"/>
  </bookViews>
  <sheets>
    <sheet name="cover" sheetId="1" r:id="rId1"/>
    <sheet name="insert data" sheetId="2" r:id="rId2"/>
    <sheet name="Sheet3" sheetId="3" r:id="rId3"/>
  </sheets>
  <definedNames>
    <definedName name="Account_N">cover!$B$2:$B$11</definedName>
    <definedName name="Item">cover!$A$2:$A$11</definedName>
    <definedName name="Value">cover!$C$2:$C$11</definedName>
  </definedNames>
  <calcPr calcId="125725"/>
</workbook>
</file>

<file path=xl/calcChain.xml><?xml version="1.0" encoding="utf-8"?>
<calcChain xmlns="http://schemas.openxmlformats.org/spreadsheetml/2006/main">
  <c r="P2" i="3"/>
  <c r="P3"/>
  <c r="P4"/>
  <c r="P5"/>
  <c r="P6"/>
  <c r="P7"/>
  <c r="P8"/>
  <c r="P9"/>
  <c r="D2"/>
  <c r="E2"/>
  <c r="F2"/>
  <c r="G2"/>
  <c r="H2"/>
  <c r="I2"/>
  <c r="J2"/>
  <c r="K2"/>
  <c r="L2"/>
  <c r="M2"/>
  <c r="N2"/>
  <c r="D3"/>
  <c r="E3"/>
  <c r="F3"/>
  <c r="G3"/>
  <c r="H3"/>
  <c r="I3"/>
  <c r="J3"/>
  <c r="K3"/>
  <c r="L3"/>
  <c r="M3"/>
  <c r="N3"/>
  <c r="D4"/>
  <c r="E4"/>
  <c r="F4"/>
  <c r="G4"/>
  <c r="H4"/>
  <c r="I4"/>
  <c r="J4"/>
  <c r="K4"/>
  <c r="L4"/>
  <c r="M4"/>
  <c r="N4"/>
  <c r="D5"/>
  <c r="E5"/>
  <c r="F5"/>
  <c r="G5"/>
  <c r="H5"/>
  <c r="I5"/>
  <c r="J5"/>
  <c r="K5"/>
  <c r="L5"/>
  <c r="M5"/>
  <c r="N5"/>
  <c r="B21" i="2"/>
  <c r="C4"/>
  <c r="B22" s="1"/>
  <c r="B2"/>
  <c r="E9" i="3" s="1"/>
  <c r="N11" l="1"/>
  <c r="J11"/>
  <c r="F11"/>
  <c r="N10"/>
  <c r="J10"/>
  <c r="F10"/>
  <c r="N9"/>
  <c r="J9"/>
  <c r="F9"/>
  <c r="P11"/>
  <c r="L11"/>
  <c r="H11"/>
  <c r="P10"/>
  <c r="D10" i="1" s="1"/>
  <c r="L10" i="3"/>
  <c r="H10"/>
  <c r="D9" i="1"/>
  <c r="L9" i="3"/>
  <c r="H9"/>
  <c r="O11"/>
  <c r="M11"/>
  <c r="K11"/>
  <c r="I11"/>
  <c r="G11"/>
  <c r="E11"/>
  <c r="O10"/>
  <c r="M10"/>
  <c r="K10"/>
  <c r="I10"/>
  <c r="G10"/>
  <c r="E10"/>
  <c r="O9"/>
  <c r="M9"/>
  <c r="K9"/>
  <c r="I9"/>
  <c r="G9"/>
  <c r="D6" i="1"/>
  <c r="O6" i="3"/>
  <c r="N8"/>
  <c r="N6"/>
  <c r="M8"/>
  <c r="M6"/>
  <c r="L7"/>
  <c r="K7"/>
  <c r="I8"/>
  <c r="G8"/>
  <c r="I7"/>
  <c r="G7"/>
  <c r="E7"/>
  <c r="I6"/>
  <c r="G6"/>
  <c r="E6"/>
  <c r="D11" i="1"/>
  <c r="D7"/>
  <c r="O7" i="3"/>
  <c r="N7"/>
  <c r="M7"/>
  <c r="L8"/>
  <c r="L6"/>
  <c r="K8"/>
  <c r="K6"/>
  <c r="J8"/>
  <c r="H8"/>
  <c r="F8"/>
  <c r="J7"/>
  <c r="H7"/>
  <c r="F7"/>
  <c r="J6"/>
  <c r="H6"/>
  <c r="F6"/>
  <c r="D11"/>
  <c r="D9"/>
  <c r="D7"/>
  <c r="D10"/>
  <c r="D8"/>
  <c r="D6"/>
  <c r="A18" i="2"/>
  <c r="B23"/>
  <c r="E6" s="1"/>
  <c r="E8" i="3" l="1"/>
  <c r="O8"/>
  <c r="E19" i="2"/>
  <c r="D5" i="1" s="1"/>
  <c r="D2" l="1"/>
  <c r="D4"/>
  <c r="D3"/>
  <c r="D8" l="1"/>
  <c r="B24" i="2"/>
  <c r="D1" s="1"/>
</calcChain>
</file>

<file path=xl/sharedStrings.xml><?xml version="1.0" encoding="utf-8"?>
<sst xmlns="http://schemas.openxmlformats.org/spreadsheetml/2006/main" count="40" uniqueCount="23">
  <si>
    <t>Item</t>
  </si>
  <si>
    <t>Value</t>
  </si>
  <si>
    <t>Account N#</t>
  </si>
  <si>
    <t>café</t>
  </si>
  <si>
    <t>tea</t>
  </si>
  <si>
    <t>water</t>
  </si>
  <si>
    <t>gas</t>
  </si>
  <si>
    <t>salary</t>
  </si>
  <si>
    <t>tax</t>
  </si>
  <si>
    <t>book</t>
  </si>
  <si>
    <t>plane</t>
  </si>
  <si>
    <t>nice</t>
  </si>
  <si>
    <t>moon</t>
  </si>
  <si>
    <t>new value</t>
  </si>
  <si>
    <t>%</t>
  </si>
  <si>
    <t>item:</t>
  </si>
  <si>
    <t>Descriptipn</t>
  </si>
  <si>
    <t>last year's budget</t>
  </si>
  <si>
    <t xml:space="preserve">increase by </t>
  </si>
  <si>
    <t>it represent</t>
  </si>
  <si>
    <t>or we accepect to make this</t>
  </si>
  <si>
    <t>New years's budget</t>
  </si>
  <si>
    <t>Percentage of addition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</si>
</sst>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0" fontId="0" fillId="0" borderId="1" xfId="0" applyNumberFormat="1" applyBorder="1"/>
    <xf numFmtId="10" fontId="0" fillId="0" borderId="0" xfId="0" applyNumberFormat="1"/>
    <xf numFmtId="0" fontId="0" fillId="0" borderId="2" xfId="0" applyFill="1" applyBorder="1"/>
    <xf numFmtId="3" fontId="0" fillId="0" borderId="0" xfId="0" applyNumberFormat="1"/>
    <xf numFmtId="10" fontId="0" fillId="0" borderId="0" xfId="0" applyNumberFormat="1" applyAlignment="1"/>
    <xf numFmtId="0" fontId="1" fillId="2" borderId="0" xfId="0" applyFont="1" applyFill="1"/>
    <xf numFmtId="10" fontId="1" fillId="2" borderId="0" xfId="0" applyNumberFormat="1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theme="0"/>
        </patternFill>
      </fill>
    </dxf>
    <dxf>
      <font>
        <b/>
        <i val="0"/>
        <strike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mytable" displayName="mytable" ref="A1:C11" totalsRowShown="0">
  <autoFilter ref="A1:C11"/>
  <tableColumns count="3">
    <tableColumn id="2" name="Item"/>
    <tableColumn id="1" name="Account N#"/>
    <tableColumn id="3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1"/>
  <sheetViews>
    <sheetView workbookViewId="0">
      <selection activeCell="D5" sqref="D5"/>
    </sheetView>
  </sheetViews>
  <sheetFormatPr defaultRowHeight="15"/>
  <cols>
    <col min="2" max="2" width="13.140625" customWidth="1"/>
    <col min="4" max="4" width="10.140625" style="5" bestFit="1" customWidth="1"/>
    <col min="5" max="5" width="8.28515625" customWidth="1"/>
    <col min="6" max="6" width="10.140625" bestFit="1" customWidth="1"/>
  </cols>
  <sheetData>
    <row r="1" spans="1:5">
      <c r="A1" t="s">
        <v>0</v>
      </c>
      <c r="B1" t="s">
        <v>2</v>
      </c>
      <c r="C1" t="s">
        <v>1</v>
      </c>
      <c r="D1" s="5" t="s">
        <v>13</v>
      </c>
      <c r="E1" t="s">
        <v>14</v>
      </c>
    </row>
    <row r="2" spans="1:5">
      <c r="A2" t="s">
        <v>3</v>
      </c>
      <c r="B2">
        <v>1</v>
      </c>
      <c r="C2">
        <v>455</v>
      </c>
      <c r="D2" s="5">
        <f>IF(mytable[[#This Row],[Account N'#]]=Sheet3!B2,Sheet3!P2,0)</f>
        <v>0</v>
      </c>
    </row>
    <row r="3" spans="1:5">
      <c r="A3" t="s">
        <v>4</v>
      </c>
      <c r="B3">
        <v>2</v>
      </c>
      <c r="C3">
        <v>667</v>
      </c>
      <c r="D3" s="5">
        <f>IF(mytable[[#This Row],[Account N'#]]=Sheet3!B3,Sheet3!P3,0)</f>
        <v>0</v>
      </c>
    </row>
    <row r="4" spans="1:5">
      <c r="A4" t="s">
        <v>5</v>
      </c>
      <c r="B4">
        <v>3</v>
      </c>
      <c r="C4">
        <v>896</v>
      </c>
      <c r="D4" s="5">
        <f>IF(mytable[[#This Row],[Account N'#]]=Sheet3!B4,Sheet3!P4,0)</f>
        <v>0</v>
      </c>
    </row>
    <row r="5" spans="1:5">
      <c r="A5" t="s">
        <v>6</v>
      </c>
      <c r="B5">
        <v>4</v>
      </c>
      <c r="C5">
        <v>234</v>
      </c>
      <c r="D5" s="5">
        <f>IF(mytable[[#This Row],[Account N'#]]=Sheet3!B5,Sheet3!P5,0)</f>
        <v>234</v>
      </c>
    </row>
    <row r="6" spans="1:5">
      <c r="A6" t="s">
        <v>7</v>
      </c>
      <c r="B6">
        <v>5</v>
      </c>
      <c r="C6">
        <v>345</v>
      </c>
      <c r="D6" s="5">
        <f>IF(mytable[[#This Row],[Account N'#]]=Sheet3!B6,Sheet3!P6,0)</f>
        <v>0</v>
      </c>
    </row>
    <row r="7" spans="1:5">
      <c r="A7" t="s">
        <v>8</v>
      </c>
      <c r="B7">
        <v>6</v>
      </c>
      <c r="C7">
        <v>123</v>
      </c>
      <c r="D7" s="5">
        <f>IF(mytable[[#This Row],[Account N'#]]=Sheet3!B7,Sheet3!P7,0)</f>
        <v>0</v>
      </c>
    </row>
    <row r="8" spans="1:5">
      <c r="A8" t="s">
        <v>9</v>
      </c>
      <c r="B8">
        <v>7</v>
      </c>
      <c r="C8">
        <v>654</v>
      </c>
      <c r="D8" s="5">
        <f>IF(mytable[[#This Row],[Account N'#]]=Sheet3!B8,Sheet3!P8,0)</f>
        <v>0</v>
      </c>
    </row>
    <row r="9" spans="1:5">
      <c r="A9" t="s">
        <v>10</v>
      </c>
      <c r="B9">
        <v>8</v>
      </c>
      <c r="C9">
        <v>789</v>
      </c>
      <c r="D9" s="5">
        <f>IF(mytable[[#This Row],[Account N'#]]=Sheet3!B9,Sheet3!P9,0)</f>
        <v>0</v>
      </c>
    </row>
    <row r="10" spans="1:5">
      <c r="A10" t="s">
        <v>11</v>
      </c>
      <c r="B10">
        <v>9</v>
      </c>
      <c r="C10">
        <v>168</v>
      </c>
      <c r="D10" s="5">
        <f>IF(mytable[[#This Row],[Account N'#]]=Sheet3!B10,Sheet3!P10,0)</f>
        <v>0</v>
      </c>
    </row>
    <row r="11" spans="1:5">
      <c r="A11" t="s">
        <v>12</v>
      </c>
      <c r="B11">
        <v>10</v>
      </c>
      <c r="C11">
        <v>370</v>
      </c>
      <c r="D11" s="5">
        <f>IF(mytable[[#This Row],[Account N'#]]=Sheet3!B11,Sheet3!P11,0)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24"/>
  <sheetViews>
    <sheetView zoomScaleNormal="100" workbookViewId="0">
      <selection activeCell="E22" sqref="E22"/>
    </sheetView>
  </sheetViews>
  <sheetFormatPr defaultRowHeight="15"/>
  <cols>
    <col min="1" max="1" width="11.140625" bestFit="1" customWidth="1"/>
    <col min="2" max="2" width="10.5703125" customWidth="1"/>
  </cols>
  <sheetData>
    <row r="1" spans="1:5" ht="15.75" thickBot="1">
      <c r="A1" t="s">
        <v>15</v>
      </c>
      <c r="B1" s="1" t="s">
        <v>6</v>
      </c>
      <c r="D1" s="9">
        <f>IF(B24&gt;C4,"Done",0)</f>
        <v>0</v>
      </c>
    </row>
    <row r="2" spans="1:5" ht="15.75" thickBot="1">
      <c r="A2" t="s">
        <v>2</v>
      </c>
      <c r="B2" s="1">
        <f>VLOOKUP(B1,mytable[],2,0)</f>
        <v>4</v>
      </c>
      <c r="D2" s="9"/>
    </row>
    <row r="3" spans="1:5" ht="15.75" thickBot="1">
      <c r="A3" t="s">
        <v>16</v>
      </c>
      <c r="B3" s="1"/>
      <c r="D3" s="9"/>
    </row>
    <row r="4" spans="1:5" ht="15.75" thickBot="1">
      <c r="A4" t="s">
        <v>17</v>
      </c>
      <c r="C4" s="1">
        <f>VLOOKUP(B1,mytable[],3,0)</f>
        <v>234</v>
      </c>
      <c r="D4" s="9"/>
    </row>
    <row r="5" spans="1:5" ht="15.75" thickBot="1"/>
    <row r="6" spans="1:5" ht="15.75" thickBot="1">
      <c r="A6" t="s">
        <v>18</v>
      </c>
      <c r="B6" s="2"/>
      <c r="E6" s="1">
        <f>B23</f>
        <v>0</v>
      </c>
    </row>
    <row r="8" spans="1:5" ht="15.75" thickBot="1">
      <c r="A8" t="s">
        <v>20</v>
      </c>
    </row>
    <row r="9" spans="1:5" ht="15.75" thickBot="1">
      <c r="A9">
        <v>1</v>
      </c>
      <c r="E9" s="1"/>
    </row>
    <row r="10" spans="1:5" ht="15.75" thickBot="1">
      <c r="A10">
        <v>2</v>
      </c>
      <c r="E10" s="1"/>
    </row>
    <row r="11" spans="1:5" ht="15.75" thickBot="1">
      <c r="A11">
        <v>3</v>
      </c>
      <c r="E11" s="1"/>
    </row>
    <row r="12" spans="1:5" ht="15.75" thickBot="1">
      <c r="A12">
        <v>4</v>
      </c>
      <c r="E12" s="1"/>
    </row>
    <row r="13" spans="1:5" ht="15.75" thickBot="1">
      <c r="A13">
        <v>5</v>
      </c>
      <c r="E13" s="1"/>
    </row>
    <row r="14" spans="1:5" ht="15.75" thickBot="1">
      <c r="A14">
        <v>6</v>
      </c>
      <c r="E14" s="1"/>
    </row>
    <row r="15" spans="1:5" ht="15.75" thickBot="1">
      <c r="A15">
        <v>7</v>
      </c>
      <c r="E15" s="1"/>
    </row>
    <row r="16" spans="1:5" ht="15.75" thickBot="1">
      <c r="A16">
        <v>8</v>
      </c>
      <c r="E16" s="1"/>
    </row>
    <row r="17" spans="1:5" ht="15.75" thickBot="1">
      <c r="A17">
        <v>9</v>
      </c>
      <c r="E17" s="1"/>
    </row>
    <row r="18" spans="1:5" ht="15.75" thickBot="1">
      <c r="A18" s="6">
        <f>B21/C4</f>
        <v>0</v>
      </c>
      <c r="B18" s="6"/>
      <c r="E18" s="4"/>
    </row>
    <row r="19" spans="1:5" ht="15.75" thickBot="1">
      <c r="C19" t="s">
        <v>21</v>
      </c>
      <c r="E19" s="1">
        <f>SUM(E6:E17)+C4</f>
        <v>234</v>
      </c>
    </row>
    <row r="21" spans="1:5">
      <c r="B21">
        <f>SUM(E9:E17)</f>
        <v>0</v>
      </c>
    </row>
    <row r="22" spans="1:5">
      <c r="B22">
        <f>C4*B6</f>
        <v>0</v>
      </c>
    </row>
    <row r="23" spans="1:5">
      <c r="B23">
        <f>B21+B22</f>
        <v>0</v>
      </c>
    </row>
    <row r="24" spans="1:5">
      <c r="B24">
        <f>VLOOKUP(B1,Sheet3!A1:P11,16,0)</f>
        <v>234</v>
      </c>
    </row>
  </sheetData>
  <mergeCells count="1">
    <mergeCell ref="D1:D4"/>
  </mergeCells>
  <conditionalFormatting sqref="B2">
    <cfRule type="colorScale" priority="5">
      <colorScale>
        <cfvo type="num" val="&quot;Sheet3!$D$2&gt;0&quot;"/>
        <cfvo type="max" val="0"/>
        <color theme="4" tint="-0.249977111117893"/>
        <color rgb="FFFFEF9C"/>
      </colorScale>
    </cfRule>
  </conditionalFormatting>
  <conditionalFormatting sqref="D1:D4">
    <cfRule type="containsText" dxfId="1" priority="3" operator="containsText" text="Done">
      <formula>NOT(ISERROR(SEARCH("Done",D1)))</formula>
    </cfRule>
    <cfRule type="cellIs" dxfId="0" priority="2" operator="equal">
      <formula>1</formula>
    </cfRule>
    <cfRule type="cellIs" priority="1" operator="equal">
      <formula>0</formula>
    </cfRule>
  </conditionalFormatting>
  <dataValidations count="1">
    <dataValidation type="list" allowBlank="1" showInputMessage="1" showErrorMessage="1" sqref="B1">
      <formula1>Item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12"/>
  <sheetViews>
    <sheetView tabSelected="1" workbookViewId="0">
      <selection activeCell="G18" sqref="G18"/>
    </sheetView>
  </sheetViews>
  <sheetFormatPr defaultRowHeight="15"/>
  <cols>
    <col min="2" max="2" width="11" bestFit="1" customWidth="1"/>
    <col min="4" max="4" width="11.42578125" style="3" bestFit="1" customWidth="1"/>
    <col min="5" max="5" width="11.42578125" bestFit="1" customWidth="1"/>
    <col min="15" max="15" width="21.5703125" bestFit="1" customWidth="1"/>
  </cols>
  <sheetData>
    <row r="1" spans="1:16">
      <c r="A1" s="7" t="s">
        <v>0</v>
      </c>
      <c r="B1" s="7" t="s">
        <v>2</v>
      </c>
      <c r="C1" s="7" t="s">
        <v>1</v>
      </c>
      <c r="D1" s="8" t="s">
        <v>18</v>
      </c>
      <c r="E1" s="7" t="s">
        <v>19</v>
      </c>
      <c r="F1" s="7">
        <v>1</v>
      </c>
      <c r="G1" s="7">
        <v>2</v>
      </c>
      <c r="H1" s="7">
        <v>3</v>
      </c>
      <c r="I1" s="7">
        <v>4</v>
      </c>
      <c r="J1" s="7">
        <v>5</v>
      </c>
      <c r="K1" s="7">
        <v>6</v>
      </c>
      <c r="L1" s="7">
        <v>7</v>
      </c>
      <c r="M1" s="7">
        <v>8</v>
      </c>
      <c r="N1" s="7">
        <v>9</v>
      </c>
      <c r="O1" s="7" t="s">
        <v>22</v>
      </c>
      <c r="P1" t="s">
        <v>13</v>
      </c>
    </row>
    <row r="2" spans="1:16">
      <c r="A2" t="s">
        <v>3</v>
      </c>
      <c r="B2">
        <v>1</v>
      </c>
      <c r="C2">
        <v>455</v>
      </c>
      <c r="D2" s="3">
        <f>IF(B2='insert data'!$B$2,'insert data'!$B$6,0)</f>
        <v>0</v>
      </c>
      <c r="E2" s="5">
        <f>IF(B2='insert data'!$B$2,'insert data'!$E$6,0)</f>
        <v>0</v>
      </c>
      <c r="F2" s="5">
        <f>IF(B2='insert data'!$B$2,'insert data'!$E$9,0)</f>
        <v>0</v>
      </c>
      <c r="G2" s="5">
        <f>IF(B2='insert data'!$B$2,'insert data'!$E$10,0)</f>
        <v>0</v>
      </c>
      <c r="H2" s="5">
        <f>IF(B2='insert data'!$B$2,'insert data'!$E$11,0)</f>
        <v>0</v>
      </c>
      <c r="I2" s="5">
        <f>IF(B2='insert data'!$B$2,'insert data'!$E$12,0)</f>
        <v>0</v>
      </c>
      <c r="J2" s="5">
        <f>IF(B2='insert data'!$B$2,'insert data'!$E$13,0)</f>
        <v>0</v>
      </c>
      <c r="K2" s="5">
        <f>IF(B2='insert data'!$B$2,'insert data'!$E$14,0)</f>
        <v>0</v>
      </c>
      <c r="L2" s="5">
        <f>IF(B2='insert data'!$B$2,'insert data'!$E$15,0)</f>
        <v>0</v>
      </c>
      <c r="M2" s="5">
        <f>IF(B2='insert data'!$B$2,'insert data'!$E$16,0)</f>
        <v>0</v>
      </c>
      <c r="N2" s="5">
        <f>IF(B2='insert data'!$B$2,'insert data'!$E$17,0)</f>
        <v>0</v>
      </c>
      <c r="O2" s="3">
        <v>0.49230769230769234</v>
      </c>
      <c r="P2" s="5">
        <f>IF(B2='insert data'!$B$2,'insert data'!$E$19,0)</f>
        <v>0</v>
      </c>
    </row>
    <row r="3" spans="1:16">
      <c r="A3" t="s">
        <v>4</v>
      </c>
      <c r="B3">
        <v>2</v>
      </c>
      <c r="C3">
        <v>667</v>
      </c>
      <c r="D3" s="3">
        <f>IF(B3='insert data'!$B$2,'insert data'!$B$6,0)</f>
        <v>0</v>
      </c>
      <c r="E3" s="5">
        <f>IF(B3='insert data'!$B$2,'insert data'!$E$6,0)</f>
        <v>0</v>
      </c>
      <c r="F3" s="5">
        <f>IF(B3='insert data'!$B$2,'insert data'!$E$9,0)</f>
        <v>0</v>
      </c>
      <c r="G3" s="5">
        <f>IF(B3='insert data'!$B$2,'insert data'!$E$10,0)</f>
        <v>0</v>
      </c>
      <c r="H3" s="5">
        <f>IF(B3='insert data'!$B$2,'insert data'!$E$11,0)</f>
        <v>0</v>
      </c>
      <c r="I3" s="5">
        <f>IF(B3='insert data'!$B$2,'insert data'!$E$12,0)</f>
        <v>0</v>
      </c>
      <c r="J3" s="5">
        <f>IF(B3='insert data'!$B$2,'insert data'!$E$13,0)</f>
        <v>0</v>
      </c>
      <c r="K3" s="5">
        <f>IF(B3='insert data'!$B$2,'insert data'!$E$14,0)</f>
        <v>0</v>
      </c>
      <c r="L3" s="5">
        <f>IF(B3='insert data'!$B$2,'insert data'!$E$15,0)</f>
        <v>0</v>
      </c>
      <c r="M3" s="5">
        <f>IF(B3='insert data'!$B$2,'insert data'!$E$16,0)</f>
        <v>0</v>
      </c>
      <c r="N3" s="5">
        <f>IF(B3='insert data'!$B$2,'insert data'!$E$17,0)</f>
        <v>0</v>
      </c>
      <c r="O3" s="3">
        <v>0.26986506746626687</v>
      </c>
      <c r="P3" s="5">
        <f>IF(B3='insert data'!$B$2,'insert data'!$E$19,0)</f>
        <v>0</v>
      </c>
    </row>
    <row r="4" spans="1:16">
      <c r="A4" t="s">
        <v>5</v>
      </c>
      <c r="B4">
        <v>3</v>
      </c>
      <c r="C4">
        <v>896</v>
      </c>
      <c r="D4" s="3">
        <f>IF(B4='insert data'!$B$2,'insert data'!$B$6,0)</f>
        <v>0</v>
      </c>
      <c r="E4" s="5">
        <f>IF(B4='insert data'!$B$2,'insert data'!$E$6,0)</f>
        <v>0</v>
      </c>
      <c r="F4" s="5">
        <f>IF(B4='insert data'!$B$2,'insert data'!$E$9,0)</f>
        <v>0</v>
      </c>
      <c r="G4" s="5">
        <f>IF(B4='insert data'!$B$2,'insert data'!$E$10,0)</f>
        <v>0</v>
      </c>
      <c r="H4" s="5">
        <f>IF(B4='insert data'!$B$2,'insert data'!$E$11,0)</f>
        <v>0</v>
      </c>
      <c r="I4" s="5">
        <f>IF(B4='insert data'!$B$2,'insert data'!$E$12,0)</f>
        <v>0</v>
      </c>
      <c r="J4" s="5">
        <f>IF(B4='insert data'!$B$2,'insert data'!$E$13,0)</f>
        <v>0</v>
      </c>
      <c r="K4" s="5">
        <f>IF(B4='insert data'!$B$2,'insert data'!$E$14,0)</f>
        <v>0</v>
      </c>
      <c r="L4" s="5">
        <f>IF(B4='insert data'!$B$2,'insert data'!$E$15,0)</f>
        <v>0</v>
      </c>
      <c r="M4" s="5">
        <f>IF(B4='insert data'!$B$2,'insert data'!$E$16,0)</f>
        <v>0</v>
      </c>
      <c r="N4" s="5">
        <f>IF(B4='insert data'!$B$2,'insert data'!$E$17,0)</f>
        <v>0</v>
      </c>
      <c r="O4" s="3">
        <v>3.4598214285714288E-2</v>
      </c>
      <c r="P4" s="5">
        <f>IF(B4='insert data'!$B$2,'insert data'!$E$19,0)</f>
        <v>0</v>
      </c>
    </row>
    <row r="5" spans="1:16">
      <c r="A5" t="s">
        <v>6</v>
      </c>
      <c r="B5">
        <v>4</v>
      </c>
      <c r="C5">
        <v>234</v>
      </c>
      <c r="D5" s="3">
        <f>IF(B5='insert data'!$B$2,'insert data'!$B$6,0)</f>
        <v>0</v>
      </c>
      <c r="E5" s="5">
        <f>IF(B5='insert data'!$B$2,'insert data'!$E$6,0)</f>
        <v>0</v>
      </c>
      <c r="F5" s="5">
        <f>IF(B5='insert data'!$B$2,'insert data'!$E$9,0)</f>
        <v>0</v>
      </c>
      <c r="G5" s="5">
        <f>IF(B5='insert data'!$B$2,'insert data'!$E$10,0)</f>
        <v>0</v>
      </c>
      <c r="H5" s="5">
        <f>IF(B5='insert data'!$B$2,'insert data'!$E$11,0)</f>
        <v>0</v>
      </c>
      <c r="I5" s="5">
        <f>IF(B5='insert data'!$B$2,'insert data'!$E$12,0)</f>
        <v>0</v>
      </c>
      <c r="J5" s="5">
        <f>IF(B5='insert data'!$B$2,'insert data'!$E$13,0)</f>
        <v>0</v>
      </c>
      <c r="K5" s="5">
        <f>IF(B5='insert data'!$B$2,'insert data'!$E$14,0)</f>
        <v>0</v>
      </c>
      <c r="L5" s="5">
        <f>IF(B5='insert data'!$B$2,'insert data'!$E$15,0)</f>
        <v>0</v>
      </c>
      <c r="M5" s="5">
        <f>IF(B5='insert data'!$B$2,'insert data'!$E$16,0)</f>
        <v>0</v>
      </c>
      <c r="N5" s="5">
        <f>IF(B5='insert data'!$B$2,'insert data'!$E$17,0)</f>
        <v>0</v>
      </c>
      <c r="O5" s="3">
        <v>0.95726495726495731</v>
      </c>
      <c r="P5" s="5">
        <f>IF(B5='insert data'!$B$2,'insert data'!$E$19,0)</f>
        <v>234</v>
      </c>
    </row>
    <row r="6" spans="1:16">
      <c r="A6" t="s">
        <v>7</v>
      </c>
      <c r="B6">
        <v>5</v>
      </c>
      <c r="C6">
        <v>345</v>
      </c>
      <c r="D6" s="3">
        <f>IF(B6='insert data'!$B$2,'insert data'!$B$6,0)</f>
        <v>0</v>
      </c>
      <c r="E6" s="5">
        <f>IF(B6='insert data'!$B$2,'insert data'!$E$6,0)</f>
        <v>0</v>
      </c>
      <c r="F6" s="5">
        <f>IF(B6='insert data'!$B$2,'insert data'!$E$9,0)</f>
        <v>0</v>
      </c>
      <c r="G6" s="5">
        <f>IF(B6='insert data'!$B$2,'insert data'!$E$10,0)</f>
        <v>0</v>
      </c>
      <c r="H6" s="5">
        <f>IF(B6='insert data'!$B$2,'insert data'!$E$11,0)</f>
        <v>0</v>
      </c>
      <c r="I6" s="5">
        <f>IF(B6='insert data'!$B$2,'insert data'!$E$12,0)</f>
        <v>0</v>
      </c>
      <c r="J6" s="5">
        <f>IF(B6='insert data'!$B$2,'insert data'!$E$13,0)</f>
        <v>0</v>
      </c>
      <c r="K6" s="5">
        <f>IF(B6='insert data'!$B$2,'insert data'!$E$14,0)</f>
        <v>0</v>
      </c>
      <c r="L6" s="5">
        <f>IF(B6='insert data'!$B$2,'insert data'!$E$15,0)</f>
        <v>0</v>
      </c>
      <c r="M6" s="5">
        <f>IF(B6='insert data'!$B$2,'insert data'!$E$16,0)</f>
        <v>0</v>
      </c>
      <c r="N6" s="5">
        <f>IF(B6='insert data'!$B$2,'insert data'!$E$17,0)</f>
        <v>0</v>
      </c>
      <c r="O6" s="3">
        <f>IF(B6='insert data'!$B$2,'insert data'!$A$18,0)</f>
        <v>0</v>
      </c>
      <c r="P6" s="5">
        <f>IF(B6='insert data'!$B$2,'insert data'!$E$19,0)</f>
        <v>0</v>
      </c>
    </row>
    <row r="7" spans="1:16">
      <c r="A7" t="s">
        <v>8</v>
      </c>
      <c r="B7">
        <v>6</v>
      </c>
      <c r="C7">
        <v>123</v>
      </c>
      <c r="D7" s="3">
        <f>IF(B7='insert data'!$B$2,'insert data'!$B$6,0)</f>
        <v>0</v>
      </c>
      <c r="E7" s="5">
        <f>IF(B7='insert data'!$B$2,'insert data'!$E$6,0)</f>
        <v>0</v>
      </c>
      <c r="F7" s="5">
        <f>IF(B7='insert data'!$B$2,'insert data'!$E$9,0)</f>
        <v>0</v>
      </c>
      <c r="G7" s="5">
        <f>IF(B7='insert data'!$B$2,'insert data'!$E$10,0)</f>
        <v>0</v>
      </c>
      <c r="H7" s="5">
        <f>IF(B7='insert data'!$B$2,'insert data'!$E$11,0)</f>
        <v>0</v>
      </c>
      <c r="I7" s="5">
        <f>IF(B7='insert data'!$B$2,'insert data'!$E$12,0)</f>
        <v>0</v>
      </c>
      <c r="J7" s="5">
        <f>IF(B7='insert data'!$B$2,'insert data'!$E$13,0)</f>
        <v>0</v>
      </c>
      <c r="K7" s="5">
        <f>IF(B7='insert data'!$B$2,'insert data'!$E$14,0)</f>
        <v>0</v>
      </c>
      <c r="L7" s="5">
        <f>IF(B7='insert data'!$B$2,'insert data'!$E$15,0)</f>
        <v>0</v>
      </c>
      <c r="M7" s="5">
        <f>IF(B7='insert data'!$B$2,'insert data'!$E$16,0)</f>
        <v>0</v>
      </c>
      <c r="N7" s="5">
        <f>IF(B7='insert data'!$B$2,'insert data'!$E$17,0)</f>
        <v>0</v>
      </c>
      <c r="O7" s="3">
        <f>IF(B7='insert data'!$B$2,'insert data'!$A$18,0)</f>
        <v>0</v>
      </c>
      <c r="P7" s="5">
        <f>IF(B7='insert data'!$B$2,'insert data'!$E$19,0)</f>
        <v>0</v>
      </c>
    </row>
    <row r="8" spans="1:16">
      <c r="A8" t="s">
        <v>9</v>
      </c>
      <c r="B8">
        <v>7</v>
      </c>
      <c r="C8">
        <v>654</v>
      </c>
      <c r="D8" s="3">
        <f>IF(B8='insert data'!$B$2,'insert data'!$B$6,0)</f>
        <v>0</v>
      </c>
      <c r="E8" s="5">
        <f>IF(B8='insert data'!$B$2,'insert data'!$E$6,0)</f>
        <v>0</v>
      </c>
      <c r="F8" s="5">
        <f>IF(B8='insert data'!$B$2,'insert data'!$E$9,0)</f>
        <v>0</v>
      </c>
      <c r="G8" s="5">
        <f>IF(B8='insert data'!$B$2,'insert data'!$E$10,0)</f>
        <v>0</v>
      </c>
      <c r="H8" s="5">
        <f>IF(B8='insert data'!$B$2,'insert data'!$E$11,0)</f>
        <v>0</v>
      </c>
      <c r="I8" s="5">
        <f>IF(B8='insert data'!$B$2,'insert data'!$E$12,0)</f>
        <v>0</v>
      </c>
      <c r="J8" s="5">
        <f>IF(B8='insert data'!$B$2,'insert data'!$E$13,0)</f>
        <v>0</v>
      </c>
      <c r="K8" s="5">
        <f>IF(B8='insert data'!$B$2,'insert data'!$E$14,0)</f>
        <v>0</v>
      </c>
      <c r="L8" s="5">
        <f>IF(B8='insert data'!$B$2,'insert data'!$E$15,0)</f>
        <v>0</v>
      </c>
      <c r="M8" s="5">
        <f>IF(B8='insert data'!$B$2,'insert data'!$E$16,0)</f>
        <v>0</v>
      </c>
      <c r="N8" s="5">
        <f>IF(B8='insert data'!$B$2,'insert data'!$E$17,0)</f>
        <v>0</v>
      </c>
      <c r="O8" s="3">
        <f>IF(B8='insert data'!$B$2,'insert data'!$A$18,0)</f>
        <v>0</v>
      </c>
      <c r="P8" s="5">
        <f>IF(B8='insert data'!$B$2,'insert data'!$E$19,0)</f>
        <v>0</v>
      </c>
    </row>
    <row r="9" spans="1:16">
      <c r="A9" t="s">
        <v>10</v>
      </c>
      <c r="B9">
        <v>8</v>
      </c>
      <c r="C9">
        <v>789</v>
      </c>
      <c r="D9" s="3">
        <f>IF(B9='insert data'!$B$2,'insert data'!$B$6,0)</f>
        <v>0</v>
      </c>
      <c r="E9" s="5">
        <f>IF(B9='insert data'!$B$2,'insert data'!$E$6,0)</f>
        <v>0</v>
      </c>
      <c r="F9" s="5">
        <f>IF(B9='insert data'!$B$2,'insert data'!$E$9,0)</f>
        <v>0</v>
      </c>
      <c r="G9" s="5">
        <f>IF(B9='insert data'!$B$2,'insert data'!$E$10,0)</f>
        <v>0</v>
      </c>
      <c r="H9" s="5">
        <f>IF(B9='insert data'!$B$2,'insert data'!$E$11,0)</f>
        <v>0</v>
      </c>
      <c r="I9" s="5">
        <f>IF(B9='insert data'!$B$2,'insert data'!$E$12,0)</f>
        <v>0</v>
      </c>
      <c r="J9" s="5">
        <f>IF(B9='insert data'!$B$2,'insert data'!$E$13,0)</f>
        <v>0</v>
      </c>
      <c r="K9" s="5">
        <f>IF(B9='insert data'!$B$2,'insert data'!$E$14,0)</f>
        <v>0</v>
      </c>
      <c r="L9" s="5">
        <f>IF(B9='insert data'!$B$2,'insert data'!$E$15,0)</f>
        <v>0</v>
      </c>
      <c r="M9" s="5">
        <f>IF(B9='insert data'!$B$2,'insert data'!$E$16,0)</f>
        <v>0</v>
      </c>
      <c r="N9" s="5">
        <f>IF(B9='insert data'!$B$2,'insert data'!$E$17,0)</f>
        <v>0</v>
      </c>
      <c r="O9" s="3">
        <f>IF(B9='insert data'!$B$2,'insert data'!$A$18,0)</f>
        <v>0</v>
      </c>
      <c r="P9" s="5">
        <f>IF(B9='insert data'!$B$2,'insert data'!$E$19,0)</f>
        <v>0</v>
      </c>
    </row>
    <row r="10" spans="1:16">
      <c r="A10" t="s">
        <v>11</v>
      </c>
      <c r="B10">
        <v>9</v>
      </c>
      <c r="C10">
        <v>168</v>
      </c>
      <c r="D10" s="3">
        <f>IF(B10='insert data'!$B$2,'insert data'!$B$6,0)</f>
        <v>0</v>
      </c>
      <c r="E10" s="5">
        <f>IF(B10='insert data'!$B$2,'insert data'!$E$6,0)</f>
        <v>0</v>
      </c>
      <c r="F10" s="5">
        <f>IF(B10='insert data'!$B$2,'insert data'!$E$9,0)</f>
        <v>0</v>
      </c>
      <c r="G10" s="5">
        <f>IF(B10='insert data'!$B$2,'insert data'!$E$10,0)</f>
        <v>0</v>
      </c>
      <c r="H10" s="5">
        <f>IF(B10='insert data'!$B$2,'insert data'!$E$11,0)</f>
        <v>0</v>
      </c>
      <c r="I10" s="5">
        <f>IF(B10='insert data'!$B$2,'insert data'!$E$12,0)</f>
        <v>0</v>
      </c>
      <c r="J10" s="5">
        <f>IF(B10='insert data'!$B$2,'insert data'!$E$13,0)</f>
        <v>0</v>
      </c>
      <c r="K10" s="5">
        <f>IF(B10='insert data'!$B$2,'insert data'!$E$14,0)</f>
        <v>0</v>
      </c>
      <c r="L10" s="5">
        <f>IF(B10='insert data'!$B$2,'insert data'!$E$15,0)</f>
        <v>0</v>
      </c>
      <c r="M10" s="5">
        <f>IF(B10='insert data'!$B$2,'insert data'!$E$16,0)</f>
        <v>0</v>
      </c>
      <c r="N10" s="5">
        <f>IF(B10='insert data'!$B$2,'insert data'!$E$17,0)</f>
        <v>0</v>
      </c>
      <c r="O10" s="3">
        <f>IF(B10='insert data'!$B$2,'insert data'!$A$18,0)</f>
        <v>0</v>
      </c>
      <c r="P10" s="5">
        <f>IF(B10='insert data'!$B$2,'insert data'!$E$19,0)</f>
        <v>0</v>
      </c>
    </row>
    <row r="11" spans="1:16">
      <c r="A11" t="s">
        <v>12</v>
      </c>
      <c r="B11">
        <v>10</v>
      </c>
      <c r="C11">
        <v>370</v>
      </c>
      <c r="D11" s="3">
        <f>IF(B11='insert data'!$B$2,'insert data'!$B$6,0)</f>
        <v>0</v>
      </c>
      <c r="E11" s="5">
        <f>IF(B11='insert data'!$B$2,'insert data'!$E$6,0)</f>
        <v>0</v>
      </c>
      <c r="F11" s="5">
        <f>IF(B11='insert data'!$B$2,'insert data'!$E$9,0)</f>
        <v>0</v>
      </c>
      <c r="G11" s="5">
        <f>IF(B11='insert data'!$B$2,'insert data'!$E$10,0)</f>
        <v>0</v>
      </c>
      <c r="H11" s="5">
        <f>IF(B11='insert data'!$B$2,'insert data'!$E$11,0)</f>
        <v>0</v>
      </c>
      <c r="I11" s="5">
        <f>IF(B11='insert data'!$B$2,'insert data'!$E$12,0)</f>
        <v>0</v>
      </c>
      <c r="J11" s="5">
        <f>IF(B11='insert data'!$B$2,'insert data'!$E$13,0)</f>
        <v>0</v>
      </c>
      <c r="K11" s="5">
        <f>IF(B11='insert data'!$B$2,'insert data'!$E$14,0)</f>
        <v>0</v>
      </c>
      <c r="L11" s="5">
        <f>IF(B11='insert data'!$B$2,'insert data'!$E$15,0)</f>
        <v>0</v>
      </c>
      <c r="M11" s="5">
        <f>IF(B11='insert data'!$B$2,'insert data'!$E$16,0)</f>
        <v>0</v>
      </c>
      <c r="N11" s="5">
        <f>IF(B11='insert data'!$B$2,'insert data'!$E$17,0)</f>
        <v>0</v>
      </c>
      <c r="O11" s="3">
        <f>IF(B11='insert data'!$B$2,'insert data'!$A$18,0)</f>
        <v>0</v>
      </c>
      <c r="P11" s="5">
        <f>IF(B11='insert data'!$B$2,'insert data'!$E$19,0)</f>
        <v>0</v>
      </c>
    </row>
    <row r="12" spans="1:16">
      <c r="P1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insert data</vt:lpstr>
      <vt:lpstr>Sheet3</vt:lpstr>
      <vt:lpstr>Account_N</vt:lpstr>
      <vt:lpstr>Item</vt:lpstr>
      <vt:lpstr>Value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cp:lastPrinted>2010-08-28T12:07:43Z</cp:lastPrinted>
  <dcterms:created xsi:type="dcterms:W3CDTF">2010-08-25T20:22:12Z</dcterms:created>
  <dcterms:modified xsi:type="dcterms:W3CDTF">2010-08-28T13:55:45Z</dcterms:modified>
</cp:coreProperties>
</file>